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57" documentId="13_ncr:1_{5DD95D78-F363-45DB-839E-120AAFF07F01}" xr6:coauthVersionLast="47" xr6:coauthVersionMax="47" xr10:uidLastSave="{F0997516-257E-4617-AE24-4B68002ECB19}"/>
  <bookViews>
    <workbookView xWindow="0" yWindow="0" windowWidth="28800" windowHeight="12225" activeTab="5" xr2:uid="{F562FD90-B5C9-4C4B-844A-09A05E8A1CCB}"/>
  </bookViews>
  <sheets>
    <sheet name="M1-P1" sheetId="1" r:id="rId1"/>
    <sheet name="M2-P1" sheetId="2" r:id="rId2"/>
    <sheet name="M1-P2" sheetId="3" r:id="rId3"/>
    <sheet name="M2-P2" sheetId="4" r:id="rId4"/>
    <sheet name="M1-P3" sheetId="7" r:id="rId5"/>
    <sheet name="M2-P3" sheetId="8" r:id="rId6"/>
  </sheets>
  <definedNames>
    <definedName name="_xlnm.Print_Area" localSheetId="0">'M1-P1'!$A$1:$G$31</definedName>
    <definedName name="_xlnm.Print_Area" localSheetId="2">'M1-P2'!$A$1:$G$31</definedName>
    <definedName name="_xlnm.Print_Area" localSheetId="1">'M2-P1'!$A$1:$G$31</definedName>
    <definedName name="_xlnm.Print_Area" localSheetId="3">'M2-P2'!$A$1:$G$31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8" l="1"/>
  <c r="F20" i="7"/>
  <c r="F30" i="4"/>
  <c r="F30" i="3"/>
  <c r="F30" i="2"/>
  <c r="F30" i="1" l="1"/>
</calcChain>
</file>

<file path=xl/sharedStrings.xml><?xml version="1.0" encoding="utf-8"?>
<sst xmlns="http://schemas.openxmlformats.org/spreadsheetml/2006/main" count="438" uniqueCount="127">
  <si>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</si>
  <si>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</si>
  <si>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</si>
  <si>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</si>
  <si>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</si>
  <si>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</si>
  <si>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</si>
  <si>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</si>
  <si>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VILLE ET ENVIRONNEMENTS URBAINS</t>
  </si>
  <si>
    <t>NOUVEAUX MODES DE VIE ET ESPACES DE LA VILLE CONTEMPORAINE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</si>
  <si>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</si>
  <si>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</si>
  <si>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</si>
  <si>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</si>
  <si>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</si>
  <si>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</si>
  <si>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</si>
  <si>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</si>
  <si>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</si>
  <si>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Cours disciplinaires 1</t>
  </si>
  <si>
    <t>UE1.1</t>
  </si>
  <si>
    <t>UE3.1</t>
  </si>
  <si>
    <t>UE5.1</t>
  </si>
  <si>
    <t>Urbanisation et métropolitisation : l'urbain dans tous ses états</t>
  </si>
  <si>
    <t>UE1.2</t>
  </si>
  <si>
    <t>UE3.2</t>
  </si>
  <si>
    <t>UE5.2</t>
  </si>
  <si>
    <t>Crises écologiques, crises sanitaires et devenirs urbains</t>
  </si>
  <si>
    <t>UE1.3</t>
  </si>
  <si>
    <t>UE3.3</t>
  </si>
  <si>
    <t>UE5.3</t>
  </si>
  <si>
    <t>Activités communes 1</t>
  </si>
  <si>
    <t>UE1.4</t>
  </si>
  <si>
    <t>UE3.4</t>
  </si>
  <si>
    <t>UE5.4</t>
  </si>
  <si>
    <t>Langue (anglais)</t>
  </si>
  <si>
    <t>UE1.5</t>
  </si>
  <si>
    <t>UE3.5</t>
  </si>
  <si>
    <t>UE5.5</t>
  </si>
  <si>
    <t>Modes de vie et espaces de la ville contemporaine 1</t>
  </si>
  <si>
    <t>UE1.6</t>
  </si>
  <si>
    <t>UE3.6</t>
  </si>
  <si>
    <t>UE5.6</t>
  </si>
  <si>
    <t>Atelier de lectures sur les modes de vie</t>
  </si>
  <si>
    <t>UE1.7</t>
  </si>
  <si>
    <t>UE3.7</t>
  </si>
  <si>
    <t>UE5.7</t>
  </si>
  <si>
    <t>Enquête collective 1</t>
  </si>
  <si>
    <t>UE1.8</t>
  </si>
  <si>
    <t>UE3.8</t>
  </si>
  <si>
    <t>UE5.8</t>
  </si>
  <si>
    <t>Apports disciplinaires complémentaires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</si>
  <si>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</si>
  <si>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</si>
  <si>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</si>
  <si>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</si>
  <si>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</si>
  <si>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</si>
  <si>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</si>
  <si>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</si>
  <si>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Cours disciplinaires 2</t>
  </si>
  <si>
    <t>UE2.1</t>
  </si>
  <si>
    <t>UE4.1</t>
  </si>
  <si>
    <t>UE6.1</t>
  </si>
  <si>
    <t>La fabrique de la ville : gouvernance et politiques urbaines</t>
  </si>
  <si>
    <t>UE2.2</t>
  </si>
  <si>
    <t>UE4.2</t>
  </si>
  <si>
    <t>UE6.2</t>
  </si>
  <si>
    <t>Penser et faire la ville autrement</t>
  </si>
  <si>
    <t>UE2.3</t>
  </si>
  <si>
    <t>UE4.3</t>
  </si>
  <si>
    <t>UE6.3</t>
  </si>
  <si>
    <t>Voyage d'études international</t>
  </si>
  <si>
    <t>UE2.4</t>
  </si>
  <si>
    <t>UE4.4</t>
  </si>
  <si>
    <t>UE6.4</t>
  </si>
  <si>
    <t>Géomatique 1</t>
  </si>
  <si>
    <t>UE2.5</t>
  </si>
  <si>
    <t>UE4.5</t>
  </si>
  <si>
    <t>UE6.5</t>
  </si>
  <si>
    <t>Modes de vie et espaces de la ville contemporaine 2</t>
  </si>
  <si>
    <t>UE2.6</t>
  </si>
  <si>
    <t>UE4.6</t>
  </si>
  <si>
    <t>UE6.6</t>
  </si>
  <si>
    <t>Enquête collective 2</t>
  </si>
  <si>
    <t>UE2.7</t>
  </si>
  <si>
    <t>UE4.7</t>
  </si>
  <si>
    <t>UE6.7</t>
  </si>
  <si>
    <t>Statistique</t>
  </si>
  <si>
    <t>UE2.8</t>
  </si>
  <si>
    <t>UE4.8</t>
  </si>
  <si>
    <t>UE6.8</t>
  </si>
  <si>
    <t>Mémoire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</si>
  <si>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</si>
  <si>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</si>
  <si>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</si>
  <si>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</si>
  <si>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</si>
  <si>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</si>
  <si>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</si>
  <si>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</si>
  <si>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Habiter et vivre la ville : inégalités et discriminations</t>
  </si>
  <si>
    <t>Ici, ailleurs et nulle part</t>
  </si>
  <si>
    <t>Activités communes 2</t>
  </si>
  <si>
    <t>Activités communes 3</t>
  </si>
  <si>
    <t>Enseignements complémentaires</t>
  </si>
  <si>
    <t>Modes de vie et espaces de la ville contemporaine 3</t>
  </si>
  <si>
    <t>Analyse quantitative</t>
  </si>
  <si>
    <t>Atelier de lecture et d'écriture</t>
  </si>
  <si>
    <t>Journée d'études du M2 MDV</t>
  </si>
  <si>
    <t>Mémoire et stage</t>
  </si>
  <si>
    <t>VILLES EN TENSION(S) : FORMES, FLUX, RISQUES</t>
  </si>
  <si>
    <t>Formes 1</t>
  </si>
  <si>
    <t>Flux 1</t>
  </si>
  <si>
    <t>Risques 1</t>
  </si>
  <si>
    <t>Formes 2</t>
  </si>
  <si>
    <t>Flux 2</t>
  </si>
  <si>
    <t>Risques 2</t>
  </si>
  <si>
    <t>Atelier du parcours VET</t>
  </si>
  <si>
    <t>FORMES 3</t>
  </si>
  <si>
    <t>FLUX 3</t>
  </si>
  <si>
    <t>RISQUES 3</t>
  </si>
  <si>
    <t>Méthodologie et épistémologie</t>
  </si>
  <si>
    <t>TERRITOIRES FLUVIAUX EN PROJET</t>
  </si>
  <si>
    <t>Atelier "Studio Sources" et Séminaire "Dessin cognitif"</t>
  </si>
  <si>
    <t>Atelier "Studio Delta" et Séminaire "Texte architectural"</t>
  </si>
  <si>
    <t>Atelier et Séminaire "Studio Vallée"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</si>
</sst>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F1" sqref="F1:F104857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20160458</v>
      </c>
      <c r="C3" s="18" t="s">
        <v>7</v>
      </c>
      <c r="D3" s="20" t="s">
        <v>8</v>
      </c>
      <c r="E3" s="20" t="s">
        <v>9</v>
      </c>
      <c r="F3" s="25">
        <v>2500247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2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2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2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2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39</v>
      </c>
      <c r="D13" s="15"/>
      <c r="E13" s="16"/>
      <c r="F13" s="13">
        <v>7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43</v>
      </c>
      <c r="D14" s="15"/>
      <c r="E14" s="16"/>
      <c r="F14" s="13">
        <v>3</v>
      </c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 t="s">
        <v>47</v>
      </c>
      <c r="D15" s="15"/>
      <c r="E15" s="16"/>
      <c r="F15" s="13">
        <v>3</v>
      </c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9"/>
      <c r="C16" s="14" t="s">
        <v>51</v>
      </c>
      <c r="D16" s="15"/>
      <c r="E16" s="16"/>
      <c r="F16" s="13">
        <v>3</v>
      </c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60</v>
      </c>
      <c r="D19" s="11"/>
      <c r="E19" s="12"/>
      <c r="F19" s="9">
        <v>4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 t="s">
        <v>64</v>
      </c>
      <c r="D20" s="15"/>
      <c r="E20" s="16"/>
      <c r="F20" s="13">
        <v>2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32"/>
      <c r="C21" s="14" t="s">
        <v>68</v>
      </c>
      <c r="D21" s="15"/>
      <c r="E21" s="16"/>
      <c r="F21" s="13">
        <v>2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32"/>
      <c r="C22" s="14" t="s">
        <v>72</v>
      </c>
      <c r="D22" s="15"/>
      <c r="E22" s="16"/>
      <c r="F22" s="13">
        <v>3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32"/>
      <c r="C23" s="14" t="s">
        <v>76</v>
      </c>
      <c r="D23" s="15"/>
      <c r="E23" s="16"/>
      <c r="F23" s="13">
        <v>2</v>
      </c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 t="s">
        <v>80</v>
      </c>
      <c r="D24" s="15"/>
      <c r="E24" s="16"/>
      <c r="F24" s="13">
        <v>3</v>
      </c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 t="s">
        <v>84</v>
      </c>
      <c r="D25" s="15"/>
      <c r="E25" s="16"/>
      <c r="F25" s="13">
        <v>3</v>
      </c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 t="s">
        <v>88</v>
      </c>
      <c r="D26" s="15"/>
      <c r="E26" s="16"/>
      <c r="F26" s="13">
        <v>3</v>
      </c>
      <c r="I26" s="4">
        <v>2</v>
      </c>
      <c r="J26" s="4" t="s">
        <v>89</v>
      </c>
      <c r="K26" s="4" t="s">
        <v>90</v>
      </c>
      <c r="L26" s="4" t="s">
        <v>91</v>
      </c>
    </row>
    <row r="27" spans="2:12" s="4" customFormat="1" ht="30" customHeight="1">
      <c r="B27" s="32"/>
      <c r="C27" s="14" t="s">
        <v>92</v>
      </c>
      <c r="D27" s="15"/>
      <c r="E27" s="16"/>
      <c r="F27" s="13">
        <v>8</v>
      </c>
      <c r="I27" s="4">
        <v>2</v>
      </c>
      <c r="J27" s="4" t="s">
        <v>93</v>
      </c>
      <c r="K27" s="4" t="s">
        <v>94</v>
      </c>
      <c r="L27" s="4" t="s">
        <v>95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96</v>
      </c>
      <c r="K28" s="4" t="s">
        <v>97</v>
      </c>
      <c r="L28" s="4" t="s">
        <v>98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99</v>
      </c>
    </row>
    <row r="30" spans="2:12" ht="30" customHeight="1">
      <c r="B30" s="26" t="s">
        <v>100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14F0-0422-4A70-B7D0-6759ABF15AE8}">
  <sheetPr codeName="Feuil2">
    <pageSetUpPr fitToPage="1"/>
  </sheetPr>
  <dimension ref="B1:L30"/>
  <sheetViews>
    <sheetView workbookViewId="0">
      <selection sqref="A1:F3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20160458</v>
      </c>
      <c r="C3" s="18" t="s">
        <v>7</v>
      </c>
      <c r="D3" s="20" t="s">
        <v>8</v>
      </c>
      <c r="E3" s="20" t="s">
        <v>9</v>
      </c>
      <c r="F3" s="25">
        <v>2500247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101</v>
      </c>
      <c r="D8" s="11"/>
      <c r="E8" s="12"/>
      <c r="F8" s="9">
        <v>2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102</v>
      </c>
      <c r="D9" s="15"/>
      <c r="E9" s="16"/>
      <c r="F9" s="13">
        <v>2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103</v>
      </c>
      <c r="D10" s="15"/>
      <c r="E10" s="16"/>
      <c r="F10" s="13">
        <v>2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104</v>
      </c>
      <c r="D11" s="15"/>
      <c r="E11" s="16"/>
      <c r="F11" s="13">
        <v>2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105</v>
      </c>
      <c r="D12" s="15"/>
      <c r="E12" s="16"/>
      <c r="F12" s="13">
        <v>2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106</v>
      </c>
      <c r="D13" s="15"/>
      <c r="E13" s="16"/>
      <c r="F13" s="13">
        <v>9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107</v>
      </c>
      <c r="D14" s="15"/>
      <c r="E14" s="16"/>
      <c r="F14" s="13">
        <v>3</v>
      </c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 t="s">
        <v>108</v>
      </c>
      <c r="D15" s="15"/>
      <c r="E15" s="16"/>
      <c r="F15" s="13">
        <v>3</v>
      </c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9"/>
      <c r="C16" s="14" t="s">
        <v>109</v>
      </c>
      <c r="D16" s="15"/>
      <c r="E16" s="16"/>
      <c r="F16" s="13">
        <v>5</v>
      </c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110</v>
      </c>
      <c r="D19" s="11"/>
      <c r="E19" s="12"/>
      <c r="F19" s="9">
        <v>30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89</v>
      </c>
      <c r="K26" s="4" t="s">
        <v>90</v>
      </c>
      <c r="L26" s="4" t="s">
        <v>91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93</v>
      </c>
      <c r="K27" s="4" t="s">
        <v>94</v>
      </c>
      <c r="L27" s="4" t="s">
        <v>95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96</v>
      </c>
      <c r="K28" s="4" t="s">
        <v>97</v>
      </c>
      <c r="L28" s="4" t="s">
        <v>98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99</v>
      </c>
    </row>
    <row r="30" spans="2:12" ht="30" customHeight="1">
      <c r="B30" s="26" t="s">
        <v>100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648A-D740-45D2-B753-56772996B3D0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20160458</v>
      </c>
      <c r="C3" s="18" t="s">
        <v>7</v>
      </c>
      <c r="D3" s="20" t="s">
        <v>8</v>
      </c>
      <c r="E3" s="20" t="s">
        <v>111</v>
      </c>
      <c r="F3" s="25">
        <v>2500247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2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2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2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2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112</v>
      </c>
      <c r="D13" s="15"/>
      <c r="E13" s="16"/>
      <c r="F13" s="13">
        <v>8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113</v>
      </c>
      <c r="D14" s="15"/>
      <c r="E14" s="16"/>
      <c r="F14" s="13">
        <v>4</v>
      </c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 t="s">
        <v>114</v>
      </c>
      <c r="D15" s="15"/>
      <c r="E15" s="16"/>
      <c r="F15" s="13">
        <v>4</v>
      </c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60</v>
      </c>
      <c r="D19" s="11"/>
      <c r="E19" s="12"/>
      <c r="F19" s="9">
        <v>4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 t="s">
        <v>64</v>
      </c>
      <c r="D20" s="15"/>
      <c r="E20" s="16"/>
      <c r="F20" s="13">
        <v>2</v>
      </c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32"/>
      <c r="C21" s="14" t="s">
        <v>68</v>
      </c>
      <c r="D21" s="15"/>
      <c r="E21" s="16"/>
      <c r="F21" s="13">
        <v>2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32"/>
      <c r="C22" s="14" t="s">
        <v>72</v>
      </c>
      <c r="D22" s="15"/>
      <c r="E22" s="16"/>
      <c r="F22" s="13">
        <v>3</v>
      </c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32"/>
      <c r="C23" s="14" t="s">
        <v>76</v>
      </c>
      <c r="D23" s="15"/>
      <c r="E23" s="16"/>
      <c r="F23" s="13">
        <v>2</v>
      </c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 t="s">
        <v>115</v>
      </c>
      <c r="D24" s="15"/>
      <c r="E24" s="16"/>
      <c r="F24" s="13">
        <v>3</v>
      </c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 t="s">
        <v>116</v>
      </c>
      <c r="D25" s="15"/>
      <c r="E25" s="16"/>
      <c r="F25" s="13">
        <v>3</v>
      </c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 t="s">
        <v>117</v>
      </c>
      <c r="D26" s="15"/>
      <c r="E26" s="16"/>
      <c r="F26" s="13">
        <v>4</v>
      </c>
      <c r="I26" s="4">
        <v>2</v>
      </c>
      <c r="J26" s="4" t="s">
        <v>89</v>
      </c>
      <c r="K26" s="4" t="s">
        <v>90</v>
      </c>
      <c r="L26" s="4" t="s">
        <v>91</v>
      </c>
    </row>
    <row r="27" spans="2:12" s="4" customFormat="1" ht="30" customHeight="1">
      <c r="B27" s="32"/>
      <c r="C27" s="14" t="s">
        <v>118</v>
      </c>
      <c r="D27" s="15"/>
      <c r="E27" s="16"/>
      <c r="F27" s="13">
        <v>7</v>
      </c>
      <c r="I27" s="4">
        <v>2</v>
      </c>
      <c r="J27" s="4" t="s">
        <v>93</v>
      </c>
      <c r="K27" s="4" t="s">
        <v>94</v>
      </c>
      <c r="L27" s="4" t="s">
        <v>95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96</v>
      </c>
      <c r="K28" s="4" t="s">
        <v>97</v>
      </c>
      <c r="L28" s="4" t="s">
        <v>98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99</v>
      </c>
    </row>
    <row r="30" spans="2:12" ht="30" customHeight="1">
      <c r="B30" s="26" t="s">
        <v>100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E1A8-C1F7-4004-8675-39072D2D18E5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20160458</v>
      </c>
      <c r="C3" s="18" t="s">
        <v>7</v>
      </c>
      <c r="D3" s="20" t="s">
        <v>8</v>
      </c>
      <c r="E3" s="20" t="s">
        <v>111</v>
      </c>
      <c r="F3" s="25">
        <v>2500247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101</v>
      </c>
      <c r="D8" s="11"/>
      <c r="E8" s="12"/>
      <c r="F8" s="9">
        <v>2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102</v>
      </c>
      <c r="D9" s="15"/>
      <c r="E9" s="16"/>
      <c r="F9" s="13">
        <v>2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103</v>
      </c>
      <c r="D10" s="15"/>
      <c r="E10" s="16"/>
      <c r="F10" s="13">
        <v>2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104</v>
      </c>
      <c r="D11" s="15"/>
      <c r="E11" s="16"/>
      <c r="F11" s="13">
        <v>2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105</v>
      </c>
      <c r="D12" s="15"/>
      <c r="E12" s="16"/>
      <c r="F12" s="13">
        <v>2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119</v>
      </c>
      <c r="D13" s="15"/>
      <c r="E13" s="16"/>
      <c r="F13" s="13">
        <v>4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120</v>
      </c>
      <c r="D14" s="15"/>
      <c r="E14" s="16"/>
      <c r="F14" s="13">
        <v>6</v>
      </c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 t="s">
        <v>121</v>
      </c>
      <c r="D15" s="15"/>
      <c r="E15" s="16"/>
      <c r="F15" s="13">
        <v>7</v>
      </c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9"/>
      <c r="C16" s="14" t="s">
        <v>122</v>
      </c>
      <c r="D16" s="15"/>
      <c r="E16" s="16"/>
      <c r="F16" s="13">
        <v>3</v>
      </c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110</v>
      </c>
      <c r="D19" s="11"/>
      <c r="E19" s="12"/>
      <c r="F19" s="9">
        <v>30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65</v>
      </c>
      <c r="K20" s="4" t="s">
        <v>66</v>
      </c>
      <c r="L20" s="4" t="s">
        <v>67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73</v>
      </c>
      <c r="K22" s="4" t="s">
        <v>74</v>
      </c>
      <c r="L22" s="4" t="s">
        <v>75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89</v>
      </c>
      <c r="K26" s="4" t="s">
        <v>90</v>
      </c>
      <c r="L26" s="4" t="s">
        <v>91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93</v>
      </c>
      <c r="K27" s="4" t="s">
        <v>94</v>
      </c>
      <c r="L27" s="4" t="s">
        <v>95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96</v>
      </c>
      <c r="K28" s="4" t="s">
        <v>97</v>
      </c>
      <c r="L28" s="4" t="s">
        <v>98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99</v>
      </c>
    </row>
    <row r="30" spans="2:12" ht="30" customHeight="1">
      <c r="B30" s="26" t="s">
        <v>100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5161-02F7-48B3-A601-2218E56EDC3A}">
  <dimension ref="B2:F20"/>
  <sheetViews>
    <sheetView workbookViewId="0">
      <selection activeCell="C11" sqref="C11"/>
    </sheetView>
  </sheetViews>
  <sheetFormatPr defaultRowHeight="15"/>
  <cols>
    <col min="1" max="1" width="4.42578125" customWidth="1"/>
    <col min="2" max="2" width="19.85546875" customWidth="1"/>
    <col min="3" max="5" width="61.7109375" customWidth="1"/>
    <col min="6" max="6" width="18" customWidth="1"/>
  </cols>
  <sheetData>
    <row r="2" spans="2:6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</row>
    <row r="3" spans="2:6" ht="30.75" customHeight="1">
      <c r="B3" s="25">
        <v>20160458</v>
      </c>
      <c r="C3" s="18" t="s">
        <v>7</v>
      </c>
      <c r="D3" s="20" t="s">
        <v>8</v>
      </c>
      <c r="E3" s="20" t="s">
        <v>123</v>
      </c>
      <c r="F3" s="25">
        <v>2500247</v>
      </c>
    </row>
    <row r="4" spans="2:6">
      <c r="B4" s="1"/>
      <c r="C4" s="1"/>
      <c r="D4" s="3"/>
      <c r="E4" s="3"/>
      <c r="F4" s="2"/>
    </row>
    <row r="5" spans="2:6" ht="33" customHeight="1">
      <c r="B5" s="6" t="s">
        <v>10</v>
      </c>
      <c r="C5" s="5" t="s">
        <v>11</v>
      </c>
      <c r="D5" s="5" t="s">
        <v>12</v>
      </c>
      <c r="E5" s="5" t="s">
        <v>13</v>
      </c>
      <c r="F5" s="6" t="s">
        <v>14</v>
      </c>
    </row>
    <row r="6" spans="2:6" ht="30" customHeight="1">
      <c r="B6" s="28" t="s">
        <v>18</v>
      </c>
      <c r="C6" s="10" t="s">
        <v>19</v>
      </c>
      <c r="D6" s="11"/>
      <c r="E6" s="12"/>
      <c r="F6" s="9">
        <v>6</v>
      </c>
    </row>
    <row r="7" spans="2:6" ht="30" customHeight="1">
      <c r="B7" s="29"/>
      <c r="C7" s="14" t="s">
        <v>23</v>
      </c>
      <c r="D7" s="15"/>
      <c r="E7" s="16"/>
      <c r="F7" s="13">
        <v>2</v>
      </c>
    </row>
    <row r="8" spans="2:6" ht="30" customHeight="1">
      <c r="B8" s="29"/>
      <c r="C8" s="14" t="s">
        <v>27</v>
      </c>
      <c r="D8" s="15"/>
      <c r="E8" s="16"/>
      <c r="F8" s="13">
        <v>2</v>
      </c>
    </row>
    <row r="9" spans="2:6" ht="30" customHeight="1">
      <c r="B9" s="29"/>
      <c r="C9" s="14" t="s">
        <v>31</v>
      </c>
      <c r="D9" s="15"/>
      <c r="E9" s="16"/>
      <c r="F9" s="13">
        <v>2</v>
      </c>
    </row>
    <row r="10" spans="2:6" ht="30" customHeight="1">
      <c r="B10" s="29"/>
      <c r="C10" s="14" t="s">
        <v>35</v>
      </c>
      <c r="D10" s="15"/>
      <c r="E10" s="16"/>
      <c r="F10" s="13">
        <v>2</v>
      </c>
    </row>
    <row r="11" spans="2:6" ht="30" customHeight="1">
      <c r="B11" s="29"/>
      <c r="C11" s="14" t="s">
        <v>124</v>
      </c>
      <c r="D11" s="15"/>
      <c r="E11" s="16"/>
      <c r="F11" s="13">
        <v>16</v>
      </c>
    </row>
    <row r="12" spans="2:6" ht="30" customHeight="1">
      <c r="B12" s="30"/>
      <c r="C12" s="21"/>
      <c r="D12" s="34"/>
      <c r="E12" s="35"/>
      <c r="F12" s="7">
        <v>30</v>
      </c>
    </row>
    <row r="13" spans="2:6" ht="30" customHeight="1">
      <c r="B13" s="31" t="s">
        <v>59</v>
      </c>
      <c r="C13" s="10" t="s">
        <v>60</v>
      </c>
      <c r="D13" s="11"/>
      <c r="E13" s="12"/>
      <c r="F13" s="9">
        <v>4</v>
      </c>
    </row>
    <row r="14" spans="2:6" ht="30" customHeight="1">
      <c r="B14" s="32"/>
      <c r="C14" s="14" t="s">
        <v>64</v>
      </c>
      <c r="D14" s="15"/>
      <c r="E14" s="16"/>
      <c r="F14" s="13">
        <v>2</v>
      </c>
    </row>
    <row r="15" spans="2:6" ht="30" customHeight="1">
      <c r="B15" s="32"/>
      <c r="C15" s="14" t="s">
        <v>68</v>
      </c>
      <c r="D15" s="15"/>
      <c r="E15" s="16"/>
      <c r="F15" s="13">
        <v>2</v>
      </c>
    </row>
    <row r="16" spans="2:6" ht="30" customHeight="1">
      <c r="B16" s="32"/>
      <c r="C16" s="14" t="s">
        <v>72</v>
      </c>
      <c r="D16" s="15"/>
      <c r="E16" s="16"/>
      <c r="F16" s="13">
        <v>3</v>
      </c>
    </row>
    <row r="17" spans="2:6" ht="30" customHeight="1">
      <c r="B17" s="32"/>
      <c r="C17" s="14" t="s">
        <v>76</v>
      </c>
      <c r="D17" s="15"/>
      <c r="E17" s="16"/>
      <c r="F17" s="13">
        <v>2</v>
      </c>
    </row>
    <row r="18" spans="2:6" ht="30" customHeight="1">
      <c r="B18" s="32"/>
      <c r="C18" s="14" t="s">
        <v>125</v>
      </c>
      <c r="D18" s="15"/>
      <c r="E18" s="16"/>
      <c r="F18" s="13">
        <v>16</v>
      </c>
    </row>
    <row r="19" spans="2:6" ht="30" customHeight="1">
      <c r="B19" s="33"/>
      <c r="C19" s="22"/>
      <c r="D19" s="36"/>
      <c r="E19" s="37"/>
      <c r="F19" s="7">
        <v>30</v>
      </c>
    </row>
    <row r="20" spans="2:6" ht="30" customHeight="1">
      <c r="B20" s="26" t="s">
        <v>100</v>
      </c>
      <c r="C20" s="26"/>
      <c r="D20" s="27"/>
      <c r="E20" s="27"/>
      <c r="F20" s="8">
        <f>F19+F12</f>
        <v>60</v>
      </c>
    </row>
  </sheetData>
  <mergeCells count="6">
    <mergeCell ref="B6:B12"/>
    <mergeCell ref="D12:E12"/>
    <mergeCell ref="B13:B19"/>
    <mergeCell ref="D19:E19"/>
    <mergeCell ref="B20:C20"/>
    <mergeCell ref="D20:E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4328-58F7-4282-AEC7-BA74C9D7C1B5}">
  <dimension ref="A1:F15"/>
  <sheetViews>
    <sheetView tabSelected="1" workbookViewId="0">
      <selection activeCell="D18" sqref="D18"/>
    </sheetView>
  </sheetViews>
  <sheetFormatPr defaultRowHeight="15"/>
  <cols>
    <col min="1" max="1" width="5.7109375" customWidth="1"/>
    <col min="2" max="2" width="19.85546875" customWidth="1"/>
    <col min="3" max="3" width="61.7109375" customWidth="1"/>
    <col min="4" max="5" width="59.42578125" customWidth="1"/>
    <col min="6" max="6" width="18" bestFit="1" customWidth="1"/>
  </cols>
  <sheetData>
    <row r="1" spans="1:6">
      <c r="A1" s="3"/>
      <c r="B1" s="1"/>
      <c r="C1" s="3"/>
      <c r="D1" s="3"/>
      <c r="E1" s="3"/>
      <c r="F1" s="3"/>
    </row>
    <row r="2" spans="1:6" ht="18.75">
      <c r="A2" s="3"/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</row>
    <row r="3" spans="1:6" ht="30" customHeight="1">
      <c r="A3" s="3"/>
      <c r="B3" s="25">
        <v>20160458</v>
      </c>
      <c r="C3" s="18" t="s">
        <v>7</v>
      </c>
      <c r="D3" s="20" t="s">
        <v>8</v>
      </c>
      <c r="E3" s="20" t="s">
        <v>123</v>
      </c>
      <c r="F3" s="25">
        <v>2500247</v>
      </c>
    </row>
    <row r="4" spans="1:6">
      <c r="A4" s="3"/>
      <c r="B4" s="1"/>
      <c r="C4" s="1"/>
      <c r="D4" s="3"/>
      <c r="E4" s="3"/>
      <c r="F4" s="2"/>
    </row>
    <row r="5" spans="1:6" ht="30" customHeight="1">
      <c r="A5" s="1"/>
      <c r="B5" s="6" t="s">
        <v>10</v>
      </c>
      <c r="C5" s="5" t="s">
        <v>11</v>
      </c>
      <c r="D5" s="5" t="s">
        <v>12</v>
      </c>
      <c r="E5" s="5" t="s">
        <v>13</v>
      </c>
      <c r="F5" s="6" t="s">
        <v>14</v>
      </c>
    </row>
    <row r="6" spans="1:6" ht="30" customHeight="1">
      <c r="A6" s="4"/>
      <c r="B6" s="28" t="s">
        <v>18</v>
      </c>
      <c r="C6" s="10" t="s">
        <v>101</v>
      </c>
      <c r="D6" s="11"/>
      <c r="E6" s="12"/>
      <c r="F6" s="9">
        <v>2</v>
      </c>
    </row>
    <row r="7" spans="1:6" ht="30" customHeight="1">
      <c r="A7" s="4"/>
      <c r="B7" s="29"/>
      <c r="C7" s="14" t="s">
        <v>102</v>
      </c>
      <c r="D7" s="15"/>
      <c r="E7" s="16"/>
      <c r="F7" s="13">
        <v>2</v>
      </c>
    </row>
    <row r="8" spans="1:6" ht="30" customHeight="1">
      <c r="A8" s="4"/>
      <c r="B8" s="29"/>
      <c r="C8" s="14" t="s">
        <v>103</v>
      </c>
      <c r="D8" s="15"/>
      <c r="E8" s="16"/>
      <c r="F8" s="13">
        <v>2</v>
      </c>
    </row>
    <row r="9" spans="1:6" ht="30" customHeight="1">
      <c r="A9" s="4"/>
      <c r="B9" s="29"/>
      <c r="C9" s="14" t="s">
        <v>104</v>
      </c>
      <c r="D9" s="15"/>
      <c r="E9" s="16"/>
      <c r="F9" s="13">
        <v>2</v>
      </c>
    </row>
    <row r="10" spans="1:6" ht="30" customHeight="1">
      <c r="A10" s="4"/>
      <c r="B10" s="29"/>
      <c r="C10" s="14" t="s">
        <v>105</v>
      </c>
      <c r="D10" s="15"/>
      <c r="E10" s="16"/>
      <c r="F10" s="13">
        <v>2</v>
      </c>
    </row>
    <row r="11" spans="1:6" ht="30" customHeight="1">
      <c r="A11" s="4"/>
      <c r="B11" s="29"/>
      <c r="C11" s="14" t="s">
        <v>126</v>
      </c>
      <c r="D11" s="15"/>
      <c r="E11" s="16"/>
      <c r="F11" s="13">
        <v>20</v>
      </c>
    </row>
    <row r="12" spans="1:6" ht="30" customHeight="1">
      <c r="A12" s="4"/>
      <c r="B12" s="30"/>
      <c r="C12" s="21"/>
      <c r="D12" s="34"/>
      <c r="E12" s="35"/>
      <c r="F12" s="7">
        <v>30</v>
      </c>
    </row>
    <row r="13" spans="1:6" ht="30" customHeight="1">
      <c r="A13" s="4"/>
      <c r="B13" s="31" t="s">
        <v>59</v>
      </c>
      <c r="C13" s="10" t="s">
        <v>110</v>
      </c>
      <c r="D13" s="11"/>
      <c r="E13" s="12"/>
      <c r="F13" s="9">
        <v>30</v>
      </c>
    </row>
    <row r="14" spans="1:6" ht="30" customHeight="1">
      <c r="A14" s="4"/>
      <c r="B14" s="33"/>
      <c r="C14" s="22"/>
      <c r="D14" s="36"/>
      <c r="E14" s="37"/>
      <c r="F14" s="7">
        <v>30</v>
      </c>
    </row>
    <row r="15" spans="1:6" ht="30" customHeight="1">
      <c r="A15" s="3"/>
      <c r="B15" s="26" t="s">
        <v>100</v>
      </c>
      <c r="C15" s="26"/>
      <c r="D15" s="27"/>
      <c r="E15" s="27"/>
      <c r="F15" s="8">
        <f>F14+F12</f>
        <v>60</v>
      </c>
    </row>
  </sheetData>
  <mergeCells count="6">
    <mergeCell ref="B6:B12"/>
    <mergeCell ref="D12:E12"/>
    <mergeCell ref="B13:B14"/>
    <mergeCell ref="D14:E14"/>
    <mergeCell ref="B15:C15"/>
    <mergeCell ref="D15:E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C6B858-C23C-4283-A909-693DC49759BF}"/>
</file>

<file path=customXml/itemProps2.xml><?xml version="1.0" encoding="utf-8"?>
<ds:datastoreItem xmlns:ds="http://schemas.openxmlformats.org/officeDocument/2006/customXml" ds:itemID="{B7AD2684-7EE7-4319-A5C7-3A5E8E1267BA}"/>
</file>

<file path=customXml/itemProps3.xml><?xml version="1.0" encoding="utf-8"?>
<ds:datastoreItem xmlns:ds="http://schemas.openxmlformats.org/officeDocument/2006/customXml" ds:itemID="{E8B0FB88-60B3-4992-ACC1-FA045B30DE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luna.demilio@lyon.archi.fr</cp:lastModifiedBy>
  <cp:revision/>
  <dcterms:created xsi:type="dcterms:W3CDTF">2025-01-05T13:50:00Z</dcterms:created>
  <dcterms:modified xsi:type="dcterms:W3CDTF">2025-05-05T13:03:21Z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